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6405"/>
  </bookViews>
  <sheets>
    <sheet name="2026" sheetId="2" r:id="rId1"/>
  </sheets>
  <calcPr calcId="145621"/>
</workbook>
</file>

<file path=xl/calcChain.xml><?xml version="1.0" encoding="utf-8"?>
<calcChain xmlns="http://schemas.openxmlformats.org/spreadsheetml/2006/main">
  <c r="J8" i="2" l="1"/>
  <c r="I9" i="2"/>
  <c r="J9" i="2"/>
  <c r="I8" i="2"/>
  <c r="G8" i="2"/>
  <c r="H7" i="2" l="1"/>
  <c r="G7" i="2"/>
  <c r="G6" i="2"/>
  <c r="H5" i="2"/>
  <c r="G5" i="2"/>
  <c r="H6" i="2" l="1"/>
  <c r="I7" i="2" l="1"/>
  <c r="J6" i="2"/>
  <c r="I6" i="2"/>
  <c r="J5" i="2"/>
  <c r="I5" i="2" l="1"/>
  <c r="J7" i="2"/>
</calcChain>
</file>

<file path=xl/sharedStrings.xml><?xml version="1.0" encoding="utf-8"?>
<sst xmlns="http://schemas.openxmlformats.org/spreadsheetml/2006/main" count="17" uniqueCount="14">
  <si>
    <t>Марка, модель ТС</t>
  </si>
  <si>
    <t>Тип ТС</t>
  </si>
  <si>
    <t>Кол-во</t>
  </si>
  <si>
    <t>Стоимость без НДС, тыс руб</t>
  </si>
  <si>
    <t>Lada Niva Travel</t>
  </si>
  <si>
    <t>легковой</t>
  </si>
  <si>
    <t>Итого</t>
  </si>
  <si>
    <t>Lada Granta</t>
  </si>
  <si>
    <t>Цена без НДС, тыс руб</t>
  </si>
  <si>
    <t>Приобретение автотранспорта 2026 год.</t>
  </si>
  <si>
    <t>Цена с НДС 22% , тыс руб</t>
  </si>
  <si>
    <t>Стоимость  с НДС 22%, тыс руб</t>
  </si>
  <si>
    <t xml:space="preserve">SOLARIS KRS </t>
  </si>
  <si>
    <t xml:space="preserve">Lada Vesta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</si>
</sst>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17"/>
  <sheetViews>
    <sheetView tabSelected="1" workbookViewId="0">
      <selection activeCell="L5" sqref="L5:N9"/>
    </sheetView>
  </sheetViews>
  <sheetFormatPr defaultRowHeight="15" x14ac:dyDescent="0.25"/>
  <cols>
    <col min="4" max="4" width="22.28515625" customWidth="1"/>
    <col min="5" max="5" width="11.7109375" customWidth="1"/>
    <col min="7" max="7" width="10.28515625" customWidth="1"/>
    <col min="8" max="8" width="10.42578125" customWidth="1"/>
    <col min="9" max="9" width="14.5703125" customWidth="1"/>
    <col min="10" max="10" width="15.42578125" customWidth="1"/>
    <col min="13" max="13" width="11.28515625" customWidth="1"/>
    <col min="14" max="15" width="11.140625" customWidth="1"/>
    <col min="16" max="16" width="12.140625" customWidth="1"/>
    <col min="17" max="17" width="11" customWidth="1"/>
  </cols>
  <sheetData>
    <row r="2" spans="3:17" ht="15.75" thickBot="1" x14ac:dyDescent="0.3"/>
    <row r="3" spans="3:17" ht="17.25" customHeight="1" x14ac:dyDescent="0.25">
      <c r="C3" s="16" t="s">
        <v>9</v>
      </c>
      <c r="D3" s="17"/>
      <c r="E3" s="17"/>
      <c r="F3" s="17"/>
      <c r="G3" s="17"/>
      <c r="H3" s="17"/>
      <c r="I3" s="17"/>
      <c r="J3" s="18"/>
      <c r="L3" s="4"/>
      <c r="M3" s="4"/>
      <c r="N3" s="4"/>
      <c r="O3" s="4"/>
      <c r="P3" s="4"/>
      <c r="Q3" s="4"/>
    </row>
    <row r="4" spans="3:17" ht="45" x14ac:dyDescent="0.25">
      <c r="C4" s="7"/>
      <c r="D4" s="2" t="s">
        <v>0</v>
      </c>
      <c r="E4" s="2" t="s">
        <v>1</v>
      </c>
      <c r="F4" s="2" t="s">
        <v>2</v>
      </c>
      <c r="G4" s="2" t="s">
        <v>8</v>
      </c>
      <c r="H4" s="2" t="s">
        <v>10</v>
      </c>
      <c r="I4" s="2" t="s">
        <v>3</v>
      </c>
      <c r="J4" s="8" t="s">
        <v>11</v>
      </c>
      <c r="L4" s="4"/>
      <c r="M4" s="4"/>
      <c r="N4" s="4"/>
      <c r="O4" s="4"/>
      <c r="P4" s="4"/>
      <c r="Q4" s="4"/>
    </row>
    <row r="5" spans="3:17" ht="36.75" customHeight="1" x14ac:dyDescent="0.25">
      <c r="C5" s="7">
        <v>1</v>
      </c>
      <c r="D5" s="2" t="s">
        <v>4</v>
      </c>
      <c r="E5" s="2" t="s">
        <v>5</v>
      </c>
      <c r="F5" s="2">
        <v>5</v>
      </c>
      <c r="G5" s="3">
        <f>1809/1.22</f>
        <v>1482.7868852459017</v>
      </c>
      <c r="H5" s="3">
        <f>G5*1.22</f>
        <v>1809</v>
      </c>
      <c r="I5" s="3">
        <f>G5*F5</f>
        <v>7413.9344262295081</v>
      </c>
      <c r="J5" s="9">
        <f>H5*F5</f>
        <v>9045</v>
      </c>
      <c r="L5" s="4"/>
      <c r="M5" s="4"/>
      <c r="N5" s="4"/>
      <c r="O5" s="4"/>
      <c r="P5" s="4"/>
      <c r="Q5" s="4"/>
    </row>
    <row r="6" spans="3:17" x14ac:dyDescent="0.25">
      <c r="C6" s="7">
        <v>2</v>
      </c>
      <c r="D6" s="5" t="s">
        <v>12</v>
      </c>
      <c r="E6" s="5" t="s">
        <v>5</v>
      </c>
      <c r="F6" s="5">
        <v>12</v>
      </c>
      <c r="G6" s="6">
        <f>3000/1.22</f>
        <v>2459.0163934426232</v>
      </c>
      <c r="H6" s="6">
        <f>G6*1.22</f>
        <v>3000.0000000000005</v>
      </c>
      <c r="I6" s="6">
        <f>G6*F6</f>
        <v>29508.196721311477</v>
      </c>
      <c r="J6" s="10">
        <f>H6*F6</f>
        <v>36000.000000000007</v>
      </c>
      <c r="L6" s="4"/>
      <c r="M6" s="4"/>
      <c r="N6" s="4"/>
      <c r="O6" s="4"/>
      <c r="P6" s="4"/>
      <c r="Q6" s="4"/>
    </row>
    <row r="7" spans="3:17" x14ac:dyDescent="0.25">
      <c r="C7" s="7">
        <v>3</v>
      </c>
      <c r="D7" s="11" t="s">
        <v>7</v>
      </c>
      <c r="E7" s="11" t="s">
        <v>5</v>
      </c>
      <c r="F7" s="23">
        <v>1</v>
      </c>
      <c r="G7" s="24">
        <f>1310/1.22</f>
        <v>1073.7704918032787</v>
      </c>
      <c r="H7" s="24">
        <f>G7*1.22</f>
        <v>1310</v>
      </c>
      <c r="I7" s="24">
        <f>G7*F7</f>
        <v>1073.7704918032787</v>
      </c>
      <c r="J7" s="10">
        <f>H7*F7</f>
        <v>1310</v>
      </c>
      <c r="L7" s="4"/>
      <c r="M7" s="4"/>
      <c r="N7" s="4"/>
      <c r="O7" s="4"/>
      <c r="P7" s="4"/>
      <c r="Q7" s="4"/>
    </row>
    <row r="8" spans="3:17" ht="15.75" thickBot="1" x14ac:dyDescent="0.3">
      <c r="C8" s="21">
        <v>4</v>
      </c>
      <c r="D8" s="11" t="s">
        <v>13</v>
      </c>
      <c r="E8" s="11" t="s">
        <v>5</v>
      </c>
      <c r="F8" s="26">
        <v>5</v>
      </c>
      <c r="G8" s="25">
        <f>H8/1.22</f>
        <v>1591.8032786885246</v>
      </c>
      <c r="H8" s="25">
        <v>1942</v>
      </c>
      <c r="I8" s="25">
        <f>G8*F8</f>
        <v>7959.0163934426237</v>
      </c>
      <c r="J8" s="22">
        <f>H8*F8</f>
        <v>9710</v>
      </c>
      <c r="L8" s="4"/>
      <c r="M8" s="4"/>
      <c r="N8" s="4"/>
      <c r="O8" s="4"/>
      <c r="P8" s="4"/>
      <c r="Q8" s="4"/>
    </row>
    <row r="9" spans="3:17" ht="15.75" thickBot="1" x14ac:dyDescent="0.3">
      <c r="C9" s="12"/>
      <c r="D9" s="13" t="s">
        <v>6</v>
      </c>
      <c r="E9" s="19"/>
      <c r="F9" s="20"/>
      <c r="G9" s="20"/>
      <c r="H9" s="20"/>
      <c r="I9" s="15">
        <f>SUM(I5:I8)</f>
        <v>45954.918032786882</v>
      </c>
      <c r="J9" s="14">
        <f>SUM(J5:J8)</f>
        <v>56065.000000000007</v>
      </c>
      <c r="L9" s="4"/>
      <c r="M9" s="4"/>
      <c r="N9" s="4"/>
      <c r="O9" s="4"/>
      <c r="P9" s="4"/>
      <c r="Q9" s="4"/>
    </row>
    <row r="17" spans="8:8" x14ac:dyDescent="0.25">
      <c r="H17" s="1"/>
    </row>
  </sheetData>
  <mergeCells count="2">
    <mergeCell ref="C3:J3"/>
    <mergeCell ref="E9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Николаевич Мищенко</dc:creator>
  <cp:lastModifiedBy>Сергей Георгиевич Пивоваров</cp:lastModifiedBy>
  <cp:lastPrinted>2024-04-02T11:43:38Z</cp:lastPrinted>
  <dcterms:created xsi:type="dcterms:W3CDTF">2023-12-11T10:00:55Z</dcterms:created>
  <dcterms:modified xsi:type="dcterms:W3CDTF">2026-08-21T08:14:48Z</dcterms:modified>
</cp:coreProperties>
</file>